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40" tabRatio="435"/>
  </bookViews>
  <sheets>
    <sheet name="Лист1" sheetId="3" r:id="rId1"/>
  </sheets>
  <definedNames>
    <definedName name="_xlnm._FilterDatabase" localSheetId="0" hidden="1">Лист1!$A$28:$J$32</definedName>
    <definedName name="_xlnm.Print_Area" localSheetId="0">Лист1!$A$1:$L$38</definedName>
  </definedNames>
  <calcPr calcId="144525" fullPrecision="0"/>
</workbook>
</file>

<file path=xl/calcChain.xml><?xml version="1.0" encoding="utf-8"?>
<calcChain xmlns="http://schemas.openxmlformats.org/spreadsheetml/2006/main">
  <c r="L8" i="3" l="1"/>
  <c r="I17" i="3" l="1"/>
  <c r="J27" i="3"/>
  <c r="K27" i="3" s="1"/>
  <c r="I27" i="3"/>
  <c r="H27" i="3"/>
  <c r="J26" i="3"/>
  <c r="K26" i="3" s="1"/>
  <c r="I26" i="3"/>
  <c r="J25" i="3"/>
  <c r="K25" i="3" s="1"/>
  <c r="I25" i="3"/>
  <c r="H25" i="3"/>
  <c r="J24" i="3"/>
  <c r="H24" i="3" s="1"/>
  <c r="I24" i="3"/>
  <c r="J23" i="3"/>
  <c r="K23" i="3" s="1"/>
  <c r="I23" i="3"/>
  <c r="H23" i="3"/>
  <c r="J22" i="3"/>
  <c r="H22" i="3" s="1"/>
  <c r="I22" i="3"/>
  <c r="J21" i="3"/>
  <c r="K21" i="3" s="1"/>
  <c r="I21" i="3"/>
  <c r="H21" i="3"/>
  <c r="J20" i="3"/>
  <c r="H20" i="3" s="1"/>
  <c r="I20" i="3"/>
  <c r="J17" i="3"/>
  <c r="H17" i="3" s="1"/>
  <c r="J16" i="3"/>
  <c r="H16" i="3" s="1"/>
  <c r="I16" i="3"/>
  <c r="J15" i="3"/>
  <c r="H15" i="3" s="1"/>
  <c r="I15" i="3"/>
  <c r="J14" i="3"/>
  <c r="H14" i="3" s="1"/>
  <c r="I14" i="3"/>
  <c r="J13" i="3"/>
  <c r="H13" i="3" s="1"/>
  <c r="I13" i="3"/>
  <c r="J12" i="3"/>
  <c r="H12" i="3" s="1"/>
  <c r="I12" i="3"/>
  <c r="J11" i="3"/>
  <c r="H11" i="3" s="1"/>
  <c r="I11" i="3"/>
  <c r="J10" i="3"/>
  <c r="I10" i="3"/>
  <c r="I8" i="3" s="1"/>
  <c r="A18" i="3"/>
  <c r="K22" i="3" l="1"/>
  <c r="K24" i="3"/>
  <c r="J8" i="3"/>
  <c r="H26" i="3"/>
  <c r="K20" i="3"/>
  <c r="K11" i="3"/>
  <c r="K12" i="3"/>
  <c r="K13" i="3"/>
  <c r="K14" i="3"/>
  <c r="K15" i="3"/>
  <c r="K16" i="3"/>
  <c r="K17" i="3"/>
  <c r="I18" i="3" l="1"/>
  <c r="H18" i="3"/>
  <c r="J18" i="3" l="1"/>
  <c r="K18" i="3" l="1"/>
  <c r="L18" i="3"/>
  <c r="L28" i="3"/>
  <c r="H10" i="3"/>
  <c r="H8" i="3" s="1"/>
  <c r="K10" i="3"/>
  <c r="J28" i="3"/>
  <c r="K28" i="3" l="1"/>
  <c r="K8" i="3"/>
</calcChain>
</file>

<file path=xl/comments1.xml><?xml version="1.0" encoding="utf-8"?>
<comments xmlns="http://schemas.openxmlformats.org/spreadsheetml/2006/main">
  <authors>
    <author>Шонохова Анастасия Александровна</author>
  </authors>
  <commentList>
    <comment ref="L6" authorId="0">
      <text>
        <r>
          <rPr>
            <sz val="11"/>
            <color indexed="81"/>
            <rFont val="Tahoma"/>
            <family val="2"/>
            <charset val="204"/>
          </rPr>
          <t>указать сумму с НДС в серых ячейках по каждой позиции</t>
        </r>
      </text>
    </comment>
  </commentList>
</comments>
</file>

<file path=xl/sharedStrings.xml><?xml version="1.0" encoding="utf-8"?>
<sst xmlns="http://schemas.openxmlformats.org/spreadsheetml/2006/main" count="85" uniqueCount="59">
  <si>
    <r>
      <t xml:space="preserve">1. </t>
    </r>
    <r>
      <rPr>
        <sz val="12"/>
        <rFont val="Arial Cyr"/>
        <family val="2"/>
        <charset val="204"/>
      </rPr>
      <t/>
    </r>
  </si>
  <si>
    <t xml:space="preserve"> Наименование поставляемого Товара</t>
  </si>
  <si>
    <t>Итого на сумму:</t>
  </si>
  <si>
    <t xml:space="preserve"> </t>
  </si>
  <si>
    <t>Количество</t>
  </si>
  <si>
    <t>Местонахождение</t>
  </si>
  <si>
    <t>Единица измерения</t>
  </si>
  <si>
    <t>Покупатель</t>
  </si>
  <si>
    <t>Приложение №1</t>
  </si>
  <si>
    <t>Спецификация №1</t>
  </si>
  <si>
    <t>Цена в руб.</t>
  </si>
  <si>
    <t xml:space="preserve">Сумма с НДС руб. </t>
  </si>
  <si>
    <t>без НДС</t>
  </si>
  <si>
    <t>с НДС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</si>
  <si>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</si>
  <si>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</si>
  <si>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м.п.</t>
  </si>
  <si>
    <t>Окончательное количество Товара определяется в момент отпуска.</t>
  </si>
  <si>
    <t>ЛОТ ДЕЛИМЫЙ!</t>
  </si>
  <si>
    <t>ШТ</t>
  </si>
  <si>
    <t>Инвентарный номер</t>
  </si>
  <si>
    <t>Вид ресурса (НВЛ,НЛ)</t>
  </si>
  <si>
    <t>Невостребованное транспортное средство</t>
  </si>
  <si>
    <t>Коммерческая часть оферт (заполняется Покупателем)</t>
  </si>
  <si>
    <t>НДС 20% руб.</t>
  </si>
  <si>
    <r>
      <t xml:space="preserve">     Покупатель </t>
    </r>
    <r>
      <rPr>
        <sz val="16"/>
        <rFont val="Times New Roman"/>
        <family val="1"/>
        <charset val="204"/>
      </rPr>
      <t xml:space="preserve">производит на расчетный счет </t>
    </r>
    <r>
      <rPr>
        <b/>
        <sz val="16"/>
        <rFont val="Times New Roman"/>
        <family val="1"/>
        <charset val="204"/>
      </rPr>
      <t>Продавца</t>
    </r>
    <r>
      <rPr>
        <sz val="16"/>
        <rFont val="Times New Roman"/>
        <family val="1"/>
        <charset val="204"/>
      </rPr>
      <t xml:space="preserve"> 100% предоплаты на основании  счета  на  предоплату,  в течение  15-ти (пятнадцати)  календарных дней  с даты  выставления счета по договору купли-продажи в редакции Продавца, а Продавец передает в собственность Покупателя Товар, в соответствии с прилагаемой Спецификацией №1</t>
    </r>
  </si>
  <si>
    <t>Форма оплаты Товара - 100% предоплаты на основании  счета  на  предоплату,  в течение  15-ти (пятнадцати)  календарных дней  с даты  выставления счета.</t>
  </si>
  <si>
    <t>в том числе:</t>
  </si>
  <si>
    <t>К00000000000000895</t>
  </si>
  <si>
    <t>х</t>
  </si>
  <si>
    <t>TOYOTA HILUX (ХАЙЛЮКС)</t>
  </si>
  <si>
    <t>Отопитель WEBASTO TT-EVO (5 КВт дизель (обновленный)-1шт.</t>
  </si>
  <si>
    <t>Видеорегистратор Mio Mi Vue 698 черный-1шт.</t>
  </si>
  <si>
    <t>Карта памяти SDHC 32Gb Class10 Kingston SD10V / 32GB-1шт.</t>
  </si>
  <si>
    <t>Набор инструмента Kamasa-Tools K25015-1шт.</t>
  </si>
  <si>
    <t>А/шина 265/65R 116T TL NOKIAN HKPL 7 SUV (шип) – 4 шт.</t>
  </si>
  <si>
    <t>Колесный диск 17 LC150 09 – 4шт.</t>
  </si>
  <si>
    <t>Toyota Hiace Стандарт,</t>
  </si>
  <si>
    <t>Отопитель WEBASTO TT-EVO (5 КВт бензин (обновленный)-1шт.</t>
  </si>
  <si>
    <t>Контрольное устройство VDO DTCO 3283-1шт.</t>
  </si>
  <si>
    <t>А/шина 195/70R15C 104R TL PIRELLI WINTER CHRONO (шип) - 4 шт.</t>
  </si>
  <si>
    <t>Диск колесный   - 4 шт.</t>
  </si>
  <si>
    <t>РНЗ000096</t>
  </si>
  <si>
    <t>РНЗ000638</t>
  </si>
  <si>
    <t>РНЗ002851</t>
  </si>
  <si>
    <t>К00000000000001045</t>
  </si>
  <si>
    <t>К00000000000001046</t>
  </si>
  <si>
    <t>РНЗ000099</t>
  </si>
  <si>
    <t>РНЗ000637</t>
  </si>
  <si>
    <t>РНЗ001236</t>
  </si>
  <si>
    <t>РНЗ002852</t>
  </si>
  <si>
    <t>К00000000000001043</t>
  </si>
  <si>
    <t>№ лота</t>
  </si>
  <si>
    <t>2020.01 ПРИ ЗАПОЛНЕНИИ ФОРМЫ НЕ РАЗРЕШАЕТСЯ УДАЛЯТЬ СТОЛБЦЫ,СТРОКИ И ВНОСИТЬ КАКИЕ-ЛИБО ДРУГИЕ ИЗМЕНЕНИЯ.</t>
  </si>
  <si>
    <t>А/шина 265/65 R17 BRIDGESTONE 112H ECOPIA (с дисками) – 4 шт</t>
  </si>
  <si>
    <t>К00000000000001599</t>
  </si>
  <si>
    <t>Срок вывоза Товара с мест хранения - в течение 3 календарных дней с момента оплаты Товара.</t>
  </si>
  <si>
    <t xml:space="preserve">Сумма без НДС руб. </t>
  </si>
  <si>
    <t>Тюменская обл., г.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</si>
</sst>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-;\-* #,##0.00_р_-;_-* &quot;-&quot;??_р_-;_-@_-"/>
    <numFmt numFmtId="165" formatCode="_-* #,##0.00_р_._-;\-* #,##0.00_р_._-;_-* &quot;-&quot;??_р_._-;_-@_-"/>
    <numFmt numFmtId="166" formatCode="#,##0.00_р;[Red]#,##0.00_р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i/>
      <sz val="18"/>
      <color indexed="12"/>
      <name val="Arial"/>
      <family val="2"/>
    </font>
    <font>
      <sz val="10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4" fillId="0" borderId="0"/>
    <xf numFmtId="0" fontId="11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2" borderId="0" xfId="0" applyFont="1" applyFill="1" applyAlignment="1"/>
    <xf numFmtId="0" fontId="3" fillId="0" borderId="0" xfId="0" applyFont="1" applyAlignment="1"/>
    <xf numFmtId="0" fontId="5" fillId="0" borderId="0" xfId="0" applyFont="1" applyAlignment="1">
      <alignment wrapText="1"/>
    </xf>
    <xf numFmtId="0" fontId="12" fillId="0" borderId="0" xfId="0" applyFont="1" applyAlignment="1">
      <alignment horizontal="right" vertical="center"/>
    </xf>
    <xf numFmtId="4" fontId="15" fillId="0" borderId="0" xfId="0" applyNumberFormat="1" applyFont="1" applyBorder="1" applyAlignment="1">
      <alignment horizontal="center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/>
    </xf>
    <xf numFmtId="0" fontId="16" fillId="0" borderId="0" xfId="2" applyFont="1" applyFill="1" applyAlignment="1">
      <alignment horizontal="left"/>
    </xf>
    <xf numFmtId="0" fontId="16" fillId="0" borderId="0" xfId="2" applyFont="1" applyFill="1" applyAlignment="1"/>
    <xf numFmtId="0" fontId="16" fillId="0" borderId="0" xfId="2" applyFont="1" applyFill="1" applyAlignment="1">
      <alignment horizontal="left" wrapText="1"/>
    </xf>
    <xf numFmtId="0" fontId="16" fillId="0" borderId="0" xfId="2" applyFont="1" applyFill="1"/>
    <xf numFmtId="0" fontId="16" fillId="0" borderId="0" xfId="2" applyFont="1" applyFill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5" fontId="17" fillId="0" borderId="0" xfId="4" applyFont="1" applyBorder="1" applyAlignment="1">
      <alignment horizontal="center"/>
    </xf>
    <xf numFmtId="0" fontId="7" fillId="0" borderId="0" xfId="2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horizontal="right"/>
    </xf>
    <xf numFmtId="0" fontId="7" fillId="0" borderId="2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5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6" xfId="2" applyNumberFormat="1" applyFont="1" applyFill="1" applyBorder="1" applyAlignment="1">
      <alignment horizontal="center" vertical="center"/>
    </xf>
    <xf numFmtId="4" fontId="9" fillId="0" borderId="4" xfId="2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3" fontId="9" fillId="0" borderId="8" xfId="2" applyNumberFormat="1" applyFont="1" applyFill="1" applyBorder="1" applyAlignment="1">
      <alignment horizontal="center" vertical="center" wrapText="1"/>
    </xf>
    <xf numFmtId="4" fontId="18" fillId="0" borderId="9" xfId="0" applyNumberFormat="1" applyFont="1" applyFill="1" applyBorder="1" applyAlignment="1">
      <alignment horizontal="right" vertical="center" wrapText="1"/>
    </xf>
    <xf numFmtId="4" fontId="18" fillId="0" borderId="9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 wrapText="1"/>
    </xf>
    <xf numFmtId="166" fontId="9" fillId="0" borderId="15" xfId="2" applyNumberFormat="1" applyFont="1" applyFill="1" applyBorder="1" applyAlignment="1">
      <alignment horizontal="center" vertical="center" wrapText="1"/>
    </xf>
    <xf numFmtId="4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3" borderId="6" xfId="2" applyNumberFormat="1" applyFont="1" applyFill="1" applyBorder="1" applyAlignment="1">
      <alignment horizontal="center" vertical="center"/>
    </xf>
    <xf numFmtId="4" fontId="9" fillId="3" borderId="19" xfId="2" applyNumberFormat="1" applyFont="1" applyFill="1" applyBorder="1" applyAlignment="1">
      <alignment horizontal="center" vertical="center"/>
    </xf>
    <xf numFmtId="4" fontId="9" fillId="3" borderId="7" xfId="2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4" fontId="18" fillId="0" borderId="9" xfId="0" applyNumberFormat="1" applyFont="1" applyFill="1" applyBorder="1" applyAlignment="1">
      <alignment horizontal="right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18" fillId="0" borderId="14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20" fillId="0" borderId="16" xfId="2" applyNumberFormat="1" applyFont="1" applyBorder="1" applyAlignment="1">
      <alignment horizontal="center" vertical="center" wrapText="1"/>
    </xf>
    <xf numFmtId="49" fontId="20" fillId="0" borderId="17" xfId="2" applyNumberFormat="1" applyFont="1" applyBorder="1" applyAlignment="1">
      <alignment horizontal="center" vertical="center" wrapText="1"/>
    </xf>
    <xf numFmtId="49" fontId="20" fillId="0" borderId="18" xfId="2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 2" xfId="1"/>
    <cellStyle name="Обычный_tagspec_ил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29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0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2" name="Text Box 8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3" name="Text Box 88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4" name="Text Box 8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535" name="Text Box 90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228600</xdr:rowOff>
    </xdr:to>
    <xdr:sp macro="" textlink="">
      <xdr:nvSpPr>
        <xdr:cNvPr id="118536" name="Text Box 91"/>
        <xdr:cNvSpPr txBox="1">
          <a:spLocks noChangeArrowheads="1"/>
        </xdr:cNvSpPr>
      </xdr:nvSpPr>
      <xdr:spPr bwMode="auto">
        <a:xfrm>
          <a:off x="0" y="14135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537" name="Text Box 92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8" name="Text Box 9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9" name="Text Box 94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0" name="Text Box 9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1" name="Text Box 9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42" name="Text Box 97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3" name="Text Box 9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4" name="Text Box 9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45" name="Text Box 100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6" name="Text Box 10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9" name="Text Box 11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0" name="Text Box 11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1" name="Text Box 12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2" name="Text Box 12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3" name="Text Box 12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4" name="Text Box 12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5" name="Text Box 12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6" name="Text Box 12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7" name="Text Box 12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8" name="Text Box 1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9" name="Text Box 12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0" name="Text Box 1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3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4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5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6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7" name="Text Box 15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8" name="Text Box 15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9" name="Text Box 15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0" name="Text Box 15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1" name="Text Box 15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2" name="Text Box 15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3" name="Text Box 15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4" name="Text Box 15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5" name="Text Box 16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6" name="Text Box 16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7" name="Text Box 16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8" name="Text Box 16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9" name="Text Box 16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0" name="Text Box 16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1" name="Text Box 16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2" name="Text Box 16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3" name="Text Box 16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4" name="Text Box 16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5" name="Text Box 17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6" name="Text Box 17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7" name="Text Box 17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8" name="Text Box 17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9" name="Text Box 17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0" name="Text Box 17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1" name="Text Box 17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2" name="Text Box 17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3" name="Text Box 17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4" name="Text Box 17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5" name="Text Box 18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6" name="Text Box 18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7" name="Text Box 18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8" name="Text Box 18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9" name="Text Box 18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0" name="Text Box 18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1" name="Text Box 18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2" name="Text Box 18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3" name="Text Box 18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4" name="Text Box 18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5" name="Text Box 19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6" name="Text Box 19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607" name="Text Box 19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8" name="Text Box 19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9" name="Text Box 19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0" name="Text Box 19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1" name="Text Box 19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2" name="Text Box 19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95250</xdr:colOff>
      <xdr:row>27</xdr:row>
      <xdr:rowOff>228600</xdr:rowOff>
    </xdr:to>
    <xdr:sp macro="" textlink="">
      <xdr:nvSpPr>
        <xdr:cNvPr id="118613" name="Text Box 200"/>
        <xdr:cNvSpPr txBox="1">
          <a:spLocks noChangeArrowheads="1"/>
        </xdr:cNvSpPr>
      </xdr:nvSpPr>
      <xdr:spPr bwMode="auto">
        <a:xfrm>
          <a:off x="6657975" y="13858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4" name="Text Box 20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5" name="Text Box 20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6" name="Text Box 20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7" name="Text Box 20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8" name="Text Box 20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9" name="Text Box 20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0" name="Text Box 20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1" name="Text Box 20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2" name="Text Box 20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3" name="Text Box 21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4" name="Text Box 21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5" name="Text Box 21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6" name="Text Box 21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7" name="Text Box 21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8" name="Text Box 21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9" name="Text Box 2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0" name="Text Box 2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1" name="Text Box 21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2" name="Text Box 21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3" name="Text Box 22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4" name="Text Box 22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5" name="Text Box 22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6" name="Text Box 22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7" name="Text Box 22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8" name="Text Box 22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9" name="Text Box 22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0" name="Text Box 2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1" name="Text Box 2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2" name="Text Box 23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3" name="Text Box 23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4" name="Text Box 23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5" name="Text Box 23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6" name="Text Box 23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7" name="Text Box 23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8" name="Text Box 23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9" name="Text Box 23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0" name="Text Box 23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1" name="Text Box 23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2" name="Text Box 24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3" name="Text Box 24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4" name="Text Box 24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5" name="Text Box 24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6" name="Text Box 24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5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6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9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0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1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2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3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4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5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6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7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8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9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0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1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2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3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4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5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</xdr:colOff>
      <xdr:row>27</xdr:row>
      <xdr:rowOff>0</xdr:rowOff>
    </xdr:from>
    <xdr:to>
      <xdr:col>3</xdr:col>
      <xdr:colOff>114300</xdr:colOff>
      <xdr:row>27</xdr:row>
      <xdr:rowOff>228600</xdr:rowOff>
    </xdr:to>
    <xdr:sp macro="" textlink="">
      <xdr:nvSpPr>
        <xdr:cNvPr id="118686" name="Text Box 151"/>
        <xdr:cNvSpPr txBox="1">
          <a:spLocks noChangeArrowheads="1"/>
        </xdr:cNvSpPr>
      </xdr:nvSpPr>
      <xdr:spPr bwMode="auto">
        <a:xfrm>
          <a:off x="666750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5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6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9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0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1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2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3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4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5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6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7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8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9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0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3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4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715" name="Text Box 90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716" name="Text Box 92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5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6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4" name="Text Box 2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5" name="Text Box 2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6" name="Text Box 23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7" name="Text Box 23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8" name="Text Box 23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9" name="Text Box 23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0" name="Text Box 23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1" name="Text Box 23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2" name="Text Box 23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3" name="Text Box 23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4" name="Text Box 23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5" name="Text Box 23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6" name="Text Box 24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7" name="Text Box 24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8" name="Text Box 24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9" name="Text Box 24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0" name="Text Box 24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1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2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3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4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5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4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5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6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7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8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9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0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1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2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3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4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5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6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77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3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4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5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6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7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8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9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view="pageBreakPreview" zoomScale="70" zoomScaleNormal="5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5" sqref="B5:B7"/>
    </sheetView>
  </sheetViews>
  <sheetFormatPr defaultRowHeight="26.25" x14ac:dyDescent="0.2"/>
  <cols>
    <col min="1" max="1" width="10.42578125" style="9" bestFit="1" customWidth="1"/>
    <col min="2" max="2" width="58.28515625" style="9" customWidth="1"/>
    <col min="3" max="3" width="31.140625" style="9" customWidth="1"/>
    <col min="4" max="5" width="30.85546875" style="9" customWidth="1"/>
    <col min="6" max="6" width="17.7109375" style="9" customWidth="1"/>
    <col min="7" max="7" width="19.85546875" style="9" customWidth="1"/>
    <col min="8" max="9" width="26" style="9" customWidth="1"/>
    <col min="10" max="10" width="29.5703125" style="10" customWidth="1"/>
    <col min="11" max="11" width="26" style="9" customWidth="1"/>
    <col min="12" max="12" width="31.140625" style="9" customWidth="1"/>
    <col min="13" max="16384" width="9.140625" style="9"/>
  </cols>
  <sheetData>
    <row r="1" spans="1:12" s="43" customFormat="1" ht="48" customHeight="1" x14ac:dyDescent="0.2">
      <c r="A1" s="90" t="s">
        <v>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43" customFormat="1" ht="29.25" customHeight="1" x14ac:dyDescent="0.2">
      <c r="B2" s="44" t="s">
        <v>18</v>
      </c>
      <c r="C2" s="44"/>
      <c r="H2" s="45"/>
      <c r="I2" s="45"/>
      <c r="L2" s="45" t="s">
        <v>8</v>
      </c>
    </row>
    <row r="3" spans="1:12" s="43" customFormat="1" ht="69.75" customHeight="1" x14ac:dyDescent="0.3">
      <c r="A3" s="46" t="s">
        <v>0</v>
      </c>
      <c r="B3" s="104" t="s">
        <v>25</v>
      </c>
      <c r="C3" s="104"/>
      <c r="D3" s="104"/>
      <c r="E3" s="104"/>
      <c r="F3" s="104"/>
      <c r="G3" s="104"/>
      <c r="H3" s="104"/>
      <c r="I3" s="104"/>
      <c r="J3" s="104"/>
      <c r="K3" s="104"/>
    </row>
    <row r="4" spans="1:12" s="43" customFormat="1" ht="28.5" customHeight="1" x14ac:dyDescent="0.2">
      <c r="J4" s="89" t="s">
        <v>9</v>
      </c>
      <c r="K4" s="89"/>
    </row>
    <row r="5" spans="1:12" s="8" customFormat="1" ht="18.75" x14ac:dyDescent="0.2">
      <c r="A5" s="85" t="s">
        <v>52</v>
      </c>
      <c r="B5" s="85" t="s">
        <v>1</v>
      </c>
      <c r="C5" s="85" t="s">
        <v>20</v>
      </c>
      <c r="D5" s="85" t="s">
        <v>5</v>
      </c>
      <c r="E5" s="92" t="s">
        <v>21</v>
      </c>
      <c r="F5" s="85" t="s">
        <v>6</v>
      </c>
      <c r="G5" s="85" t="s">
        <v>4</v>
      </c>
      <c r="H5" s="95" t="s">
        <v>23</v>
      </c>
      <c r="I5" s="96"/>
      <c r="J5" s="96"/>
      <c r="K5" s="96"/>
      <c r="L5" s="97"/>
    </row>
    <row r="6" spans="1:12" s="8" customFormat="1" ht="18.75" x14ac:dyDescent="0.2">
      <c r="A6" s="86"/>
      <c r="B6" s="86"/>
      <c r="C6" s="86"/>
      <c r="D6" s="86"/>
      <c r="E6" s="93"/>
      <c r="F6" s="86"/>
      <c r="G6" s="86"/>
      <c r="H6" s="94" t="s">
        <v>10</v>
      </c>
      <c r="I6" s="94"/>
      <c r="J6" s="87" t="s">
        <v>57</v>
      </c>
      <c r="K6" s="87" t="s">
        <v>24</v>
      </c>
      <c r="L6" s="87" t="s">
        <v>11</v>
      </c>
    </row>
    <row r="7" spans="1:12" s="8" customFormat="1" ht="19.5" thickBot="1" x14ac:dyDescent="0.25">
      <c r="A7" s="86"/>
      <c r="B7" s="86"/>
      <c r="C7" s="86"/>
      <c r="D7" s="86"/>
      <c r="E7" s="93"/>
      <c r="F7" s="86"/>
      <c r="G7" s="86"/>
      <c r="H7" s="70" t="s">
        <v>12</v>
      </c>
      <c r="I7" s="70" t="s">
        <v>13</v>
      </c>
      <c r="J7" s="88"/>
      <c r="K7" s="88"/>
      <c r="L7" s="88"/>
    </row>
    <row r="8" spans="1:12" s="41" customFormat="1" ht="18.75" customHeight="1" x14ac:dyDescent="0.2">
      <c r="A8" s="98">
        <v>1</v>
      </c>
      <c r="B8" s="61" t="s">
        <v>30</v>
      </c>
      <c r="C8" s="64"/>
      <c r="D8" s="101" t="s">
        <v>58</v>
      </c>
      <c r="E8" s="101" t="s">
        <v>22</v>
      </c>
      <c r="F8" s="49"/>
      <c r="G8" s="50"/>
      <c r="H8" s="67">
        <f t="shared" ref="H8:I8" si="0">SUM(H9:H17)</f>
        <v>0</v>
      </c>
      <c r="I8" s="54">
        <f t="shared" si="0"/>
        <v>0</v>
      </c>
      <c r="J8" s="53">
        <f>SUM(J9:J17)</f>
        <v>0</v>
      </c>
      <c r="K8" s="54">
        <f t="shared" ref="K8:L8" si="1">SUM(K9:K17)</f>
        <v>0</v>
      </c>
      <c r="L8" s="55">
        <f t="shared" si="1"/>
        <v>0</v>
      </c>
    </row>
    <row r="9" spans="1:12" s="41" customFormat="1" ht="18.75" x14ac:dyDescent="0.2">
      <c r="A9" s="99"/>
      <c r="B9" s="62" t="s">
        <v>27</v>
      </c>
      <c r="C9" s="65"/>
      <c r="D9" s="102"/>
      <c r="E9" s="102"/>
      <c r="F9" s="42"/>
      <c r="G9" s="48"/>
      <c r="H9" s="68"/>
      <c r="I9" s="57"/>
      <c r="J9" s="56"/>
      <c r="K9" s="57"/>
      <c r="L9" s="58"/>
    </row>
    <row r="10" spans="1:12" s="41" customFormat="1" ht="18.75" x14ac:dyDescent="0.2">
      <c r="A10" s="99"/>
      <c r="B10" s="62" t="s">
        <v>30</v>
      </c>
      <c r="C10" s="65" t="s">
        <v>42</v>
      </c>
      <c r="D10" s="102"/>
      <c r="E10" s="102"/>
      <c r="F10" s="42" t="s">
        <v>19</v>
      </c>
      <c r="G10" s="48">
        <v>1</v>
      </c>
      <c r="H10" s="68">
        <f>ROUND(J10/G10,2)</f>
        <v>0</v>
      </c>
      <c r="I10" s="57">
        <f>ROUND(L10/G10,2)</f>
        <v>0</v>
      </c>
      <c r="J10" s="56">
        <f>ROUND(L10/1.2,2)</f>
        <v>0</v>
      </c>
      <c r="K10" s="57">
        <f>ROUND(J10*0.2,2)</f>
        <v>0</v>
      </c>
      <c r="L10" s="81"/>
    </row>
    <row r="11" spans="1:12" s="41" customFormat="1" ht="31.5" x14ac:dyDescent="0.2">
      <c r="A11" s="99"/>
      <c r="B11" s="62" t="s">
        <v>31</v>
      </c>
      <c r="C11" s="65" t="s">
        <v>43</v>
      </c>
      <c r="D11" s="102"/>
      <c r="E11" s="102"/>
      <c r="F11" s="42" t="s">
        <v>19</v>
      </c>
      <c r="G11" s="48">
        <v>1</v>
      </c>
      <c r="H11" s="68">
        <f t="shared" ref="H11:H16" si="2">ROUND(J11/G11,2)</f>
        <v>0</v>
      </c>
      <c r="I11" s="57">
        <f t="shared" ref="I11:I16" si="3">ROUND(L11/G11,2)</f>
        <v>0</v>
      </c>
      <c r="J11" s="56">
        <f t="shared" ref="J11:J17" si="4">ROUND(L11/1.2,2)</f>
        <v>0</v>
      </c>
      <c r="K11" s="57">
        <f t="shared" ref="K11:K17" si="5">ROUND(J11*0.2,2)</f>
        <v>0</v>
      </c>
      <c r="L11" s="81"/>
    </row>
    <row r="12" spans="1:12" s="41" customFormat="1" ht="18.75" x14ac:dyDescent="0.2">
      <c r="A12" s="99"/>
      <c r="B12" s="62" t="s">
        <v>32</v>
      </c>
      <c r="C12" s="65" t="s">
        <v>44</v>
      </c>
      <c r="D12" s="102"/>
      <c r="E12" s="102"/>
      <c r="F12" s="42" t="s">
        <v>19</v>
      </c>
      <c r="G12" s="48">
        <v>1</v>
      </c>
      <c r="H12" s="68">
        <f t="shared" si="2"/>
        <v>0</v>
      </c>
      <c r="I12" s="57">
        <f t="shared" si="3"/>
        <v>0</v>
      </c>
      <c r="J12" s="56">
        <f t="shared" si="4"/>
        <v>0</v>
      </c>
      <c r="K12" s="57">
        <f t="shared" si="5"/>
        <v>0</v>
      </c>
      <c r="L12" s="81"/>
    </row>
    <row r="13" spans="1:12" s="41" customFormat="1" ht="31.5" x14ac:dyDescent="0.2">
      <c r="A13" s="99"/>
      <c r="B13" s="62" t="s">
        <v>33</v>
      </c>
      <c r="C13" s="65" t="s">
        <v>28</v>
      </c>
      <c r="D13" s="102"/>
      <c r="E13" s="102"/>
      <c r="F13" s="42" t="s">
        <v>19</v>
      </c>
      <c r="G13" s="48">
        <v>1</v>
      </c>
      <c r="H13" s="68">
        <f t="shared" si="2"/>
        <v>0</v>
      </c>
      <c r="I13" s="57">
        <f t="shared" si="3"/>
        <v>0</v>
      </c>
      <c r="J13" s="56">
        <f t="shared" si="4"/>
        <v>0</v>
      </c>
      <c r="K13" s="57">
        <f t="shared" si="5"/>
        <v>0</v>
      </c>
      <c r="L13" s="81"/>
    </row>
    <row r="14" spans="1:12" s="41" customFormat="1" ht="18.75" x14ac:dyDescent="0.2">
      <c r="A14" s="99"/>
      <c r="B14" s="62" t="s">
        <v>34</v>
      </c>
      <c r="C14" s="65">
        <v>1540038</v>
      </c>
      <c r="D14" s="102"/>
      <c r="E14" s="102"/>
      <c r="F14" s="42" t="s">
        <v>19</v>
      </c>
      <c r="G14" s="48">
        <v>1</v>
      </c>
      <c r="H14" s="68">
        <f t="shared" si="2"/>
        <v>0</v>
      </c>
      <c r="I14" s="57">
        <f t="shared" si="3"/>
        <v>0</v>
      </c>
      <c r="J14" s="56">
        <f t="shared" si="4"/>
        <v>0</v>
      </c>
      <c r="K14" s="57">
        <f t="shared" si="5"/>
        <v>0</v>
      </c>
      <c r="L14" s="81"/>
    </row>
    <row r="15" spans="1:12" s="41" customFormat="1" ht="31.5" x14ac:dyDescent="0.2">
      <c r="A15" s="99"/>
      <c r="B15" s="62" t="s">
        <v>35</v>
      </c>
      <c r="C15" s="65" t="s">
        <v>45</v>
      </c>
      <c r="D15" s="102"/>
      <c r="E15" s="102"/>
      <c r="F15" s="42" t="s">
        <v>19</v>
      </c>
      <c r="G15" s="48">
        <v>4</v>
      </c>
      <c r="H15" s="68">
        <f t="shared" si="2"/>
        <v>0</v>
      </c>
      <c r="I15" s="57">
        <f t="shared" si="3"/>
        <v>0</v>
      </c>
      <c r="J15" s="56">
        <f t="shared" si="4"/>
        <v>0</v>
      </c>
      <c r="K15" s="57">
        <f t="shared" si="5"/>
        <v>0</v>
      </c>
      <c r="L15" s="81"/>
    </row>
    <row r="16" spans="1:12" s="41" customFormat="1" ht="18.75" x14ac:dyDescent="0.2">
      <c r="A16" s="99"/>
      <c r="B16" s="62" t="s">
        <v>36</v>
      </c>
      <c r="C16" s="65" t="s">
        <v>46</v>
      </c>
      <c r="D16" s="102"/>
      <c r="E16" s="102"/>
      <c r="F16" s="42" t="s">
        <v>19</v>
      </c>
      <c r="G16" s="48">
        <v>4</v>
      </c>
      <c r="H16" s="68">
        <f t="shared" si="2"/>
        <v>0</v>
      </c>
      <c r="I16" s="57">
        <f t="shared" si="3"/>
        <v>0</v>
      </c>
      <c r="J16" s="56">
        <f t="shared" si="4"/>
        <v>0</v>
      </c>
      <c r="K16" s="57">
        <f t="shared" si="5"/>
        <v>0</v>
      </c>
      <c r="L16" s="81"/>
    </row>
    <row r="17" spans="1:16" s="41" customFormat="1" ht="32.25" thickBot="1" x14ac:dyDescent="0.25">
      <c r="A17" s="100"/>
      <c r="B17" s="74" t="s">
        <v>54</v>
      </c>
      <c r="C17" s="75" t="s">
        <v>55</v>
      </c>
      <c r="D17" s="103"/>
      <c r="E17" s="103"/>
      <c r="F17" s="73" t="s">
        <v>19</v>
      </c>
      <c r="G17" s="76">
        <v>4</v>
      </c>
      <c r="H17" s="77">
        <f>ROUND(J17/G17,2)</f>
        <v>0</v>
      </c>
      <c r="I17" s="79">
        <f>ROUND(L17/G17,2)</f>
        <v>0</v>
      </c>
      <c r="J17" s="78">
        <f t="shared" si="4"/>
        <v>0</v>
      </c>
      <c r="K17" s="79">
        <f t="shared" si="5"/>
        <v>0</v>
      </c>
      <c r="L17" s="82"/>
    </row>
    <row r="18" spans="1:16" s="41" customFormat="1" ht="18.75" customHeight="1" x14ac:dyDescent="0.2">
      <c r="A18" s="98">
        <f>A8+1</f>
        <v>2</v>
      </c>
      <c r="B18" s="61" t="s">
        <v>37</v>
      </c>
      <c r="C18" s="64"/>
      <c r="D18" s="101" t="s">
        <v>58</v>
      </c>
      <c r="E18" s="101" t="s">
        <v>22</v>
      </c>
      <c r="F18" s="49"/>
      <c r="G18" s="50"/>
      <c r="H18" s="67">
        <f>SUM(H19:H27)</f>
        <v>0</v>
      </c>
      <c r="I18" s="54">
        <f>SUM(I19:I27)</f>
        <v>0</v>
      </c>
      <c r="J18" s="53">
        <f>SUM(J19:J27)</f>
        <v>0</v>
      </c>
      <c r="K18" s="54">
        <f>SUM(K19:K27)</f>
        <v>0</v>
      </c>
      <c r="L18" s="55">
        <f>SUM(L19:L27)</f>
        <v>0</v>
      </c>
    </row>
    <row r="19" spans="1:16" s="41" customFormat="1" ht="18.75" x14ac:dyDescent="0.2">
      <c r="A19" s="99"/>
      <c r="B19" s="62" t="s">
        <v>27</v>
      </c>
      <c r="C19" s="65"/>
      <c r="D19" s="102"/>
      <c r="E19" s="102"/>
      <c r="F19" s="42"/>
      <c r="G19" s="48"/>
      <c r="H19" s="68"/>
      <c r="I19" s="57"/>
      <c r="J19" s="56"/>
      <c r="K19" s="57"/>
      <c r="L19" s="58"/>
    </row>
    <row r="20" spans="1:16" s="41" customFormat="1" ht="18.75" x14ac:dyDescent="0.2">
      <c r="A20" s="99"/>
      <c r="B20" s="62" t="s">
        <v>37</v>
      </c>
      <c r="C20" s="65" t="s">
        <v>47</v>
      </c>
      <c r="D20" s="102"/>
      <c r="E20" s="102"/>
      <c r="F20" s="42" t="s">
        <v>19</v>
      </c>
      <c r="G20" s="48">
        <v>1</v>
      </c>
      <c r="H20" s="68">
        <f t="shared" ref="H20:H27" si="6">ROUND(J20/G20,2)</f>
        <v>0</v>
      </c>
      <c r="I20" s="57">
        <f t="shared" ref="I20:I27" si="7">ROUND(L20/G20,2)</f>
        <v>0</v>
      </c>
      <c r="J20" s="56">
        <f t="shared" ref="J20:J27" si="8">ROUND(L20/1.2,2)</f>
        <v>0</v>
      </c>
      <c r="K20" s="57">
        <f t="shared" ref="K20:K27" si="9">ROUND(J20*0.2,2)</f>
        <v>0</v>
      </c>
      <c r="L20" s="81"/>
    </row>
    <row r="21" spans="1:16" s="41" customFormat="1" ht="31.5" x14ac:dyDescent="0.2">
      <c r="A21" s="99"/>
      <c r="B21" s="62" t="s">
        <v>38</v>
      </c>
      <c r="C21" s="65" t="s">
        <v>48</v>
      </c>
      <c r="D21" s="102"/>
      <c r="E21" s="102"/>
      <c r="F21" s="42" t="s">
        <v>19</v>
      </c>
      <c r="G21" s="48">
        <v>1</v>
      </c>
      <c r="H21" s="68">
        <f t="shared" si="6"/>
        <v>0</v>
      </c>
      <c r="I21" s="57">
        <f t="shared" si="7"/>
        <v>0</v>
      </c>
      <c r="J21" s="56">
        <f t="shared" si="8"/>
        <v>0</v>
      </c>
      <c r="K21" s="57">
        <f t="shared" si="9"/>
        <v>0</v>
      </c>
      <c r="L21" s="81"/>
    </row>
    <row r="22" spans="1:16" s="41" customFormat="1" ht="18.75" x14ac:dyDescent="0.2">
      <c r="A22" s="99"/>
      <c r="B22" s="62" t="s">
        <v>39</v>
      </c>
      <c r="C22" s="65" t="s">
        <v>49</v>
      </c>
      <c r="D22" s="102"/>
      <c r="E22" s="102"/>
      <c r="F22" s="42" t="s">
        <v>19</v>
      </c>
      <c r="G22" s="48">
        <v>1</v>
      </c>
      <c r="H22" s="68">
        <f t="shared" si="6"/>
        <v>0</v>
      </c>
      <c r="I22" s="57">
        <f t="shared" si="7"/>
        <v>0</v>
      </c>
      <c r="J22" s="56">
        <f t="shared" si="8"/>
        <v>0</v>
      </c>
      <c r="K22" s="57">
        <f t="shared" si="9"/>
        <v>0</v>
      </c>
      <c r="L22" s="81"/>
    </row>
    <row r="23" spans="1:16" s="41" customFormat="1" ht="18.75" x14ac:dyDescent="0.2">
      <c r="A23" s="99"/>
      <c r="B23" s="62" t="s">
        <v>32</v>
      </c>
      <c r="C23" s="65" t="s">
        <v>50</v>
      </c>
      <c r="D23" s="102"/>
      <c r="E23" s="102"/>
      <c r="F23" s="42" t="s">
        <v>19</v>
      </c>
      <c r="G23" s="48">
        <v>1</v>
      </c>
      <c r="H23" s="68">
        <f t="shared" si="6"/>
        <v>0</v>
      </c>
      <c r="I23" s="57">
        <f t="shared" si="7"/>
        <v>0</v>
      </c>
      <c r="J23" s="56">
        <f t="shared" si="8"/>
        <v>0</v>
      </c>
      <c r="K23" s="57">
        <f t="shared" si="9"/>
        <v>0</v>
      </c>
      <c r="L23" s="81"/>
    </row>
    <row r="24" spans="1:16" s="41" customFormat="1" ht="31.5" x14ac:dyDescent="0.2">
      <c r="A24" s="99"/>
      <c r="B24" s="62" t="s">
        <v>33</v>
      </c>
      <c r="C24" s="65" t="s">
        <v>28</v>
      </c>
      <c r="D24" s="102"/>
      <c r="E24" s="102"/>
      <c r="F24" s="42" t="s">
        <v>19</v>
      </c>
      <c r="G24" s="48">
        <v>1</v>
      </c>
      <c r="H24" s="68">
        <f t="shared" si="6"/>
        <v>0</v>
      </c>
      <c r="I24" s="57">
        <f t="shared" si="7"/>
        <v>0</v>
      </c>
      <c r="J24" s="56">
        <f t="shared" si="8"/>
        <v>0</v>
      </c>
      <c r="K24" s="57">
        <f t="shared" si="9"/>
        <v>0</v>
      </c>
      <c r="L24" s="81"/>
    </row>
    <row r="25" spans="1:16" s="41" customFormat="1" ht="18.75" x14ac:dyDescent="0.2">
      <c r="A25" s="99"/>
      <c r="B25" s="62" t="s">
        <v>34</v>
      </c>
      <c r="C25" s="65">
        <v>1540038</v>
      </c>
      <c r="D25" s="102"/>
      <c r="E25" s="102"/>
      <c r="F25" s="42" t="s">
        <v>19</v>
      </c>
      <c r="G25" s="48">
        <v>1</v>
      </c>
      <c r="H25" s="68">
        <f t="shared" si="6"/>
        <v>0</v>
      </c>
      <c r="I25" s="57">
        <f t="shared" si="7"/>
        <v>0</v>
      </c>
      <c r="J25" s="56">
        <f t="shared" si="8"/>
        <v>0</v>
      </c>
      <c r="K25" s="57">
        <f t="shared" si="9"/>
        <v>0</v>
      </c>
      <c r="L25" s="81"/>
    </row>
    <row r="26" spans="1:16" s="41" customFormat="1" ht="31.5" x14ac:dyDescent="0.2">
      <c r="A26" s="99"/>
      <c r="B26" s="62" t="s">
        <v>40</v>
      </c>
      <c r="C26" s="65" t="s">
        <v>51</v>
      </c>
      <c r="D26" s="102"/>
      <c r="E26" s="102"/>
      <c r="F26" s="42" t="s">
        <v>19</v>
      </c>
      <c r="G26" s="48">
        <v>4</v>
      </c>
      <c r="H26" s="68">
        <f t="shared" si="6"/>
        <v>0</v>
      </c>
      <c r="I26" s="57">
        <f t="shared" si="7"/>
        <v>0</v>
      </c>
      <c r="J26" s="56">
        <f t="shared" si="8"/>
        <v>0</v>
      </c>
      <c r="K26" s="57">
        <f t="shared" si="9"/>
        <v>0</v>
      </c>
      <c r="L26" s="81"/>
    </row>
    <row r="27" spans="1:16" s="41" customFormat="1" ht="19.5" thickBot="1" x14ac:dyDescent="0.25">
      <c r="A27" s="100"/>
      <c r="B27" s="63" t="s">
        <v>41</v>
      </c>
      <c r="C27" s="66"/>
      <c r="D27" s="103"/>
      <c r="E27" s="103"/>
      <c r="F27" s="51" t="s">
        <v>19</v>
      </c>
      <c r="G27" s="52">
        <v>4</v>
      </c>
      <c r="H27" s="69">
        <f t="shared" si="6"/>
        <v>0</v>
      </c>
      <c r="I27" s="60">
        <f t="shared" si="7"/>
        <v>0</v>
      </c>
      <c r="J27" s="59">
        <f t="shared" si="8"/>
        <v>0</v>
      </c>
      <c r="K27" s="60">
        <f t="shared" si="9"/>
        <v>0</v>
      </c>
      <c r="L27" s="83"/>
    </row>
    <row r="28" spans="1:16" s="1" customFormat="1" ht="21.75" customHeight="1" x14ac:dyDescent="0.25">
      <c r="A28" s="91" t="s">
        <v>2</v>
      </c>
      <c r="B28" s="91"/>
      <c r="C28" s="71"/>
      <c r="D28" s="72"/>
      <c r="E28" s="72"/>
      <c r="F28" s="72"/>
      <c r="G28" s="72" t="s">
        <v>29</v>
      </c>
      <c r="H28" s="80" t="s">
        <v>29</v>
      </c>
      <c r="I28" s="80" t="s">
        <v>29</v>
      </c>
      <c r="J28" s="80">
        <f t="shared" ref="J28:K28" si="10">J18+J8</f>
        <v>0</v>
      </c>
      <c r="K28" s="80">
        <f t="shared" si="10"/>
        <v>0</v>
      </c>
      <c r="L28" s="80">
        <f>L18+L8</f>
        <v>0</v>
      </c>
      <c r="N28" s="11"/>
      <c r="P28" s="11"/>
    </row>
    <row r="29" spans="1:16" s="12" customFormat="1" ht="30" customHeight="1" x14ac:dyDescent="0.3">
      <c r="A29" s="14">
        <v>2</v>
      </c>
      <c r="B29" s="47" t="s">
        <v>17</v>
      </c>
      <c r="C29" s="47"/>
      <c r="D29" s="47"/>
      <c r="E29" s="47"/>
      <c r="F29" s="47"/>
      <c r="G29" s="47"/>
      <c r="H29" s="47"/>
      <c r="I29" s="47"/>
      <c r="J29" s="47"/>
      <c r="N29" s="1"/>
      <c r="P29" s="1"/>
    </row>
    <row r="30" spans="1:16" s="12" customFormat="1" ht="30" customHeight="1" x14ac:dyDescent="0.3">
      <c r="A30" s="14">
        <v>3</v>
      </c>
      <c r="B30" s="33" t="s">
        <v>26</v>
      </c>
      <c r="C30" s="33"/>
      <c r="D30" s="34"/>
      <c r="E30" s="34"/>
      <c r="F30" s="34"/>
      <c r="G30" s="34"/>
      <c r="H30" s="34"/>
      <c r="I30" s="34"/>
      <c r="J30" s="34"/>
    </row>
    <row r="31" spans="1:16" s="12" customFormat="1" ht="30" customHeight="1" x14ac:dyDescent="0.3">
      <c r="A31" s="14">
        <v>4</v>
      </c>
      <c r="B31" s="33" t="s">
        <v>14</v>
      </c>
      <c r="C31" s="33"/>
      <c r="D31" s="34"/>
      <c r="E31" s="34"/>
      <c r="F31" s="34"/>
      <c r="G31" s="34"/>
      <c r="H31" s="34"/>
      <c r="I31" s="34"/>
      <c r="J31" s="34"/>
    </row>
    <row r="32" spans="1:16" s="12" customFormat="1" ht="30" customHeight="1" x14ac:dyDescent="0.3">
      <c r="A32" s="40">
        <v>5</v>
      </c>
      <c r="B32" s="33" t="s">
        <v>56</v>
      </c>
      <c r="C32" s="33"/>
      <c r="D32" s="35"/>
      <c r="E32" s="35"/>
      <c r="F32" s="34"/>
      <c r="G32" s="34"/>
      <c r="H32" s="34"/>
      <c r="I32" s="34"/>
      <c r="J32" s="34"/>
    </row>
    <row r="33" spans="1:16" s="7" customFormat="1" ht="23.25" x14ac:dyDescent="0.35">
      <c r="A33" s="40">
        <v>6</v>
      </c>
      <c r="B33" s="36" t="s">
        <v>15</v>
      </c>
      <c r="C33" s="36"/>
      <c r="D33" s="37"/>
      <c r="E33" s="37"/>
      <c r="F33" s="38"/>
      <c r="G33" s="38"/>
      <c r="H33" s="38"/>
      <c r="I33" s="38"/>
      <c r="J33" s="39"/>
      <c r="K33" s="6"/>
      <c r="L33" s="3" t="s">
        <v>3</v>
      </c>
      <c r="M33" s="3"/>
      <c r="N33" s="1"/>
      <c r="P33" s="1"/>
    </row>
    <row r="34" spans="1:16" s="7" customFormat="1" ht="23.25" x14ac:dyDescent="0.35">
      <c r="A34" s="2"/>
      <c r="B34" s="2"/>
      <c r="C34" s="2"/>
      <c r="D34" s="5"/>
      <c r="E34" s="5"/>
      <c r="H34" s="2"/>
      <c r="I34" s="2"/>
      <c r="J34" s="2"/>
      <c r="K34" s="2"/>
      <c r="L34" s="3"/>
      <c r="M34" s="3"/>
    </row>
    <row r="35" spans="1:16" s="7" customFormat="1" ht="23.25" customHeight="1" x14ac:dyDescent="0.35">
      <c r="A35" s="2"/>
      <c r="B35" s="4" t="s">
        <v>7</v>
      </c>
      <c r="C35" s="4"/>
      <c r="D35" s="5"/>
      <c r="E35" s="5"/>
      <c r="H35" s="13"/>
      <c r="I35" s="13"/>
      <c r="J35" s="13"/>
      <c r="K35" s="13"/>
      <c r="L35" s="13"/>
      <c r="M35" s="13"/>
    </row>
    <row r="36" spans="1:16" x14ac:dyDescent="0.2">
      <c r="N36" s="7"/>
      <c r="P36" s="7"/>
    </row>
    <row r="37" spans="1:16" x14ac:dyDescent="0.2">
      <c r="B37" s="84"/>
    </row>
    <row r="38" spans="1:16" x14ac:dyDescent="0.2">
      <c r="B38" s="9" t="s">
        <v>16</v>
      </c>
      <c r="K38" s="15"/>
    </row>
    <row r="39" spans="1:16" x14ac:dyDescent="0.3">
      <c r="B39" s="24"/>
      <c r="C39" s="24"/>
      <c r="D39" s="25"/>
      <c r="E39" s="25"/>
      <c r="F39" s="26"/>
      <c r="G39" s="27"/>
      <c r="H39" s="28"/>
      <c r="I39" s="29"/>
      <c r="J39" s="29"/>
      <c r="K39" s="15"/>
    </row>
    <row r="40" spans="1:16" x14ac:dyDescent="0.2">
      <c r="D40" s="31"/>
      <c r="E40" s="31"/>
      <c r="F40" s="31"/>
      <c r="G40" s="31"/>
      <c r="H40" s="31"/>
      <c r="I40" s="31"/>
      <c r="J40" s="31"/>
      <c r="K40" s="17"/>
    </row>
    <row r="41" spans="1:16" x14ac:dyDescent="0.2">
      <c r="B41" s="30"/>
      <c r="C41" s="30"/>
      <c r="D41" s="31"/>
      <c r="E41" s="31"/>
      <c r="F41" s="31"/>
      <c r="G41" s="31"/>
      <c r="H41" s="31"/>
      <c r="I41" s="31"/>
      <c r="J41" s="31"/>
      <c r="K41" s="17"/>
    </row>
    <row r="42" spans="1:16" x14ac:dyDescent="0.2">
      <c r="D42" s="31"/>
      <c r="E42" s="31"/>
      <c r="F42" s="31"/>
      <c r="G42" s="31"/>
      <c r="H42" s="31"/>
      <c r="I42" s="31"/>
      <c r="J42" s="31"/>
      <c r="K42" s="17"/>
    </row>
    <row r="43" spans="1:16" x14ac:dyDescent="0.2">
      <c r="B43" s="30"/>
      <c r="C43" s="30"/>
      <c r="D43" s="31"/>
      <c r="E43" s="31"/>
      <c r="F43" s="31"/>
      <c r="G43" s="31"/>
      <c r="H43" s="31"/>
      <c r="I43" s="31"/>
      <c r="J43" s="31"/>
      <c r="K43" s="17"/>
    </row>
    <row r="44" spans="1:16" x14ac:dyDescent="0.2">
      <c r="D44" s="31"/>
      <c r="E44" s="31"/>
      <c r="F44" s="31"/>
      <c r="G44" s="31"/>
      <c r="H44" s="31"/>
      <c r="I44" s="31"/>
      <c r="J44" s="31"/>
      <c r="K44" s="16"/>
    </row>
    <row r="45" spans="1:16" x14ac:dyDescent="0.2">
      <c r="B45" s="30"/>
      <c r="C45" s="30"/>
      <c r="D45" s="31"/>
      <c r="E45" s="31"/>
      <c r="F45" s="31"/>
      <c r="G45" s="31"/>
      <c r="H45" s="31"/>
      <c r="I45" s="31"/>
      <c r="J45" s="31"/>
      <c r="K45" s="16"/>
    </row>
    <row r="46" spans="1:16" x14ac:dyDescent="0.2">
      <c r="D46" s="31"/>
      <c r="E46" s="31"/>
      <c r="F46" s="31"/>
      <c r="G46" s="31"/>
      <c r="H46" s="31"/>
      <c r="I46" s="31"/>
      <c r="J46" s="31"/>
      <c r="K46" s="16"/>
    </row>
    <row r="47" spans="1:16" x14ac:dyDescent="0.3">
      <c r="D47" s="32"/>
      <c r="E47" s="32"/>
      <c r="F47" s="32"/>
      <c r="G47" s="32"/>
      <c r="H47" s="32"/>
      <c r="I47" s="32"/>
      <c r="J47" s="32"/>
      <c r="K47" s="18"/>
    </row>
    <row r="48" spans="1:16" x14ac:dyDescent="0.25">
      <c r="B48" s="19"/>
      <c r="C48" s="19"/>
      <c r="D48" s="20"/>
      <c r="E48" s="20"/>
      <c r="F48" s="19"/>
      <c r="G48" s="19"/>
      <c r="H48" s="19"/>
      <c r="I48" s="21"/>
      <c r="J48" s="22"/>
      <c r="K48" s="23"/>
    </row>
  </sheetData>
  <mergeCells count="22">
    <mergeCell ref="J4:K4"/>
    <mergeCell ref="A1:L1"/>
    <mergeCell ref="A28:B28"/>
    <mergeCell ref="E5:E7"/>
    <mergeCell ref="H6:I6"/>
    <mergeCell ref="H5:L5"/>
    <mergeCell ref="L6:L7"/>
    <mergeCell ref="A8:A17"/>
    <mergeCell ref="A18:A27"/>
    <mergeCell ref="E18:E27"/>
    <mergeCell ref="D18:D27"/>
    <mergeCell ref="E8:E17"/>
    <mergeCell ref="D8:D17"/>
    <mergeCell ref="B3:K3"/>
    <mergeCell ref="A5:A7"/>
    <mergeCell ref="B5:B7"/>
    <mergeCell ref="C5:C7"/>
    <mergeCell ref="F5:F7"/>
    <mergeCell ref="G5:G7"/>
    <mergeCell ref="K6:K7"/>
    <mergeCell ref="J6:J7"/>
    <mergeCell ref="D5:D7"/>
  </mergeCells>
  <phoneticPr fontId="0" type="noConversion"/>
  <pageMargins left="0.15748031496062992" right="0.19685039370078741" top="0.19685039370078741" bottom="0.19685039370078741" header="0.23622047244094491" footer="0.15748031496062992"/>
  <pageSetup paperSize="9" scale="43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ivshumkin</dc:creator>
  <cp:lastModifiedBy>Шонохова Анастасия Александровна</cp:lastModifiedBy>
  <cp:lastPrinted>2017-02-02T11:05:05Z</cp:lastPrinted>
  <dcterms:created xsi:type="dcterms:W3CDTF">2006-04-24T10:21:59Z</dcterms:created>
  <dcterms:modified xsi:type="dcterms:W3CDTF">2020-10-16T09:30:23Z</dcterms:modified>
</cp:coreProperties>
</file>